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RV2022-EX\RedirectedFolders\ZdenkaFrank\My Documents\users\Public 2022-2026\občinski svet\gradivo\25. redna seja\"/>
    </mc:Choice>
  </mc:AlternateContent>
  <xr:revisionPtr revIDLastSave="0" documentId="8_{ACE83390-569A-424A-9784-8C7A735A7C7D}" xr6:coauthVersionLast="47" xr6:coauthVersionMax="47" xr10:uidLastSave="{00000000-0000-0000-0000-000000000000}"/>
  <bookViews>
    <workbookView xWindow="-120" yWindow="-120" windowWidth="29040" windowHeight="15720" tabRatio="169" xr2:uid="{00000000-000D-0000-FFFF-FFFF00000000}"/>
  </bookViews>
  <sheets>
    <sheet name="Delovni 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1" l="1"/>
  <c r="M11" i="1"/>
  <c r="M10" i="1"/>
  <c r="M9" i="1"/>
  <c r="N26" i="1"/>
  <c r="N24" i="1"/>
  <c r="N28" i="1" s="1"/>
  <c r="M24" i="1"/>
  <c r="M28" i="1" s="1"/>
  <c r="I28" i="1"/>
  <c r="J28" i="1"/>
  <c r="K28" i="1"/>
  <c r="K29" i="1" s="1"/>
  <c r="I27" i="1"/>
  <c r="J27" i="1"/>
  <c r="K27" i="1"/>
  <c r="B28" i="1"/>
  <c r="B27" i="1"/>
  <c r="P26" i="1"/>
  <c r="O26" i="1"/>
  <c r="M26" i="1"/>
  <c r="P25" i="1"/>
  <c r="O25" i="1"/>
  <c r="N25" i="1"/>
  <c r="M25" i="1"/>
  <c r="P24" i="1"/>
  <c r="P28" i="1"/>
  <c r="P30" i="1" s="1"/>
  <c r="O24" i="1"/>
  <c r="O27" i="1" s="1"/>
  <c r="O28" i="1"/>
  <c r="P29" i="1" s="1"/>
  <c r="P13" i="1"/>
  <c r="P12" i="1"/>
  <c r="P11" i="1"/>
  <c r="P10" i="1"/>
  <c r="P9" i="1"/>
  <c r="I15" i="1"/>
  <c r="J15" i="1"/>
  <c r="K15" i="1"/>
  <c r="B15" i="1"/>
  <c r="K14" i="1"/>
  <c r="N13" i="1"/>
  <c r="N12" i="1"/>
  <c r="N11" i="1"/>
  <c r="N10" i="1"/>
  <c r="N9" i="1"/>
  <c r="N14" i="1" s="1"/>
  <c r="O13" i="1"/>
  <c r="O12" i="1"/>
  <c r="O11" i="1"/>
  <c r="O10" i="1"/>
  <c r="O9" i="1"/>
  <c r="J14" i="1"/>
  <c r="M13" i="1"/>
  <c r="I14" i="1"/>
  <c r="C9" i="1"/>
  <c r="C14" i="1" s="1"/>
  <c r="D9" i="1"/>
  <c r="D14" i="1" s="1"/>
  <c r="E9" i="1"/>
  <c r="F9" i="1"/>
  <c r="G9" i="1"/>
  <c r="C10" i="1"/>
  <c r="G10" i="1" s="1"/>
  <c r="D10" i="1"/>
  <c r="E10" i="1"/>
  <c r="F10" i="1"/>
  <c r="F14" i="1" s="1"/>
  <c r="C11" i="1"/>
  <c r="D11" i="1"/>
  <c r="E11" i="1"/>
  <c r="F11" i="1"/>
  <c r="G11" i="1"/>
  <c r="C12" i="1"/>
  <c r="G12" i="1"/>
  <c r="D12" i="1"/>
  <c r="E12" i="1"/>
  <c r="F12" i="1"/>
  <c r="C13" i="1"/>
  <c r="D13" i="1"/>
  <c r="E13" i="1"/>
  <c r="F13" i="1"/>
  <c r="G13" i="1"/>
  <c r="C24" i="1"/>
  <c r="D24" i="1"/>
  <c r="D28" i="1" s="1"/>
  <c r="E24" i="1"/>
  <c r="E28" i="1" s="1"/>
  <c r="F24" i="1"/>
  <c r="F28" i="1" s="1"/>
  <c r="G24" i="1"/>
  <c r="G27" i="1" s="1"/>
  <c r="C25" i="1"/>
  <c r="G25" i="1"/>
  <c r="G28" i="1"/>
  <c r="D25" i="1"/>
  <c r="E25" i="1"/>
  <c r="F25" i="1"/>
  <c r="C26" i="1"/>
  <c r="D26" i="1"/>
  <c r="E26" i="1"/>
  <c r="F26" i="1"/>
  <c r="G26" i="1"/>
  <c r="B14" i="1"/>
  <c r="K16" i="1"/>
  <c r="C28" i="1"/>
  <c r="D15" i="1"/>
  <c r="C27" i="1"/>
  <c r="P27" i="1"/>
  <c r="F27" i="1"/>
  <c r="E27" i="1"/>
  <c r="N27" i="1"/>
  <c r="N30" i="1" l="1"/>
  <c r="N29" i="1"/>
  <c r="M27" i="1"/>
  <c r="O15" i="1"/>
  <c r="D27" i="1"/>
  <c r="E15" i="1"/>
  <c r="N15" i="1"/>
  <c r="P15" i="1"/>
  <c r="P16" i="1" s="1"/>
  <c r="M15" i="1"/>
  <c r="N16" i="1" s="1"/>
  <c r="M14" i="1"/>
  <c r="O14" i="1"/>
  <c r="P14" i="1"/>
  <c r="G15" i="1"/>
  <c r="G14" i="1"/>
  <c r="E14" i="1"/>
  <c r="F15" i="1"/>
  <c r="C15" i="1"/>
  <c r="N17" i="1" l="1"/>
  <c r="P17" i="1"/>
</calcChain>
</file>

<file path=xl/sharedStrings.xml><?xml version="1.0" encoding="utf-8"?>
<sst xmlns="http://schemas.openxmlformats.org/spreadsheetml/2006/main" count="63" uniqueCount="35">
  <si>
    <t>KALKULACIJA ZA DN 20</t>
  </si>
  <si>
    <t>1 m3</t>
  </si>
  <si>
    <t>4 m3</t>
  </si>
  <si>
    <t>8 m3</t>
  </si>
  <si>
    <t>12 m3</t>
  </si>
  <si>
    <t>16 m3</t>
  </si>
  <si>
    <t>20 m3</t>
  </si>
  <si>
    <t>odvajanje odpadne kom. vode</t>
  </si>
  <si>
    <t>omrežnina odvajanje</t>
  </si>
  <si>
    <t>okoljska dajatev (ni DDV)</t>
  </si>
  <si>
    <t>skupaj</t>
  </si>
  <si>
    <t>skupaj z DDV</t>
  </si>
  <si>
    <t>čiščenje odpadne kom. vode</t>
  </si>
  <si>
    <t>omrežnina čiščenje</t>
  </si>
  <si>
    <t>čiščenje gošč iz greznic</t>
  </si>
  <si>
    <t>Nova cena gospodinjstva</t>
  </si>
  <si>
    <t>Nova cena gospodarstvo</t>
  </si>
  <si>
    <t>Gospodinjstvo</t>
  </si>
  <si>
    <t>Gospodarstvo</t>
  </si>
  <si>
    <t>Stara cena gospodinjstvo</t>
  </si>
  <si>
    <t>Stara cena gospodarstvo</t>
  </si>
  <si>
    <t>Nove cene gospodarstvo</t>
  </si>
  <si>
    <t>m3</t>
  </si>
  <si>
    <t>Razlika</t>
  </si>
  <si>
    <t>Vpiši poljubno količino</t>
  </si>
  <si>
    <t>ODVAJANJE IN ČIŠČENJE (PRIKLJUČENI NA ČN) - gospodinjstvo</t>
  </si>
  <si>
    <t>STORITEV VEZANA NA OBSTOJEČE GREZNICE - gospodinjstvo</t>
  </si>
  <si>
    <t>Poljubni izračun</t>
  </si>
  <si>
    <t>Odvajanje in čiščenje odpadne vode predlagane nove cene in izračun primerjave novih starih cen za različne količine</t>
  </si>
  <si>
    <t>Tabeli z novimi cenami za nekaj primerov obračuna</t>
  </si>
  <si>
    <t>Greznice</t>
  </si>
  <si>
    <t>Kanalizacija</t>
  </si>
  <si>
    <t>Razlika (€)</t>
  </si>
  <si>
    <t>Razlika %</t>
  </si>
  <si>
    <t>Cene veljavne od 1.7.2023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</si>
</sst>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;[Red]\-#,##0.0000"/>
    <numFmt numFmtId="166" formatCode="0.0000%"/>
  </numFmts>
  <fonts count="19" x14ac:knownFonts="1">
    <font>
      <sz val="10"/>
      <name val="Arial"/>
      <family val="2"/>
      <charset val="238"/>
    </font>
    <font>
      <b/>
      <sz val="10"/>
      <color indexed="53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0"/>
      <color indexed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indexed="53"/>
      <name val="Arial"/>
      <family val="2"/>
      <charset val="238"/>
    </font>
    <font>
      <b/>
      <i/>
      <sz val="10"/>
      <color rgb="FF002060"/>
      <name val="Arial"/>
      <family val="2"/>
      <charset val="238"/>
    </font>
    <font>
      <b/>
      <sz val="10"/>
      <color theme="3"/>
      <name val="Arial"/>
      <family val="2"/>
      <charset val="238"/>
    </font>
    <font>
      <b/>
      <sz val="12"/>
      <color theme="3"/>
      <name val="Arial"/>
      <family val="2"/>
      <charset val="238"/>
    </font>
    <font>
      <b/>
      <sz val="14"/>
      <color theme="4" tint="-0.249977111117893"/>
      <name val="Arial"/>
      <family val="2"/>
      <charset val="238"/>
    </font>
    <font>
      <b/>
      <sz val="11"/>
      <color theme="3"/>
      <name val="Arial"/>
      <family val="2"/>
      <charset val="238"/>
    </font>
    <font>
      <b/>
      <i/>
      <sz val="10"/>
      <color theme="3" tint="-0.249977111117893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4" tint="-0.24997711111789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2" fillId="0" borderId="0" xfId="0" applyFont="1"/>
    <xf numFmtId="0" fontId="6" fillId="0" borderId="0" xfId="0" applyFont="1"/>
    <xf numFmtId="164" fontId="0" fillId="0" borderId="0" xfId="0" applyNumberFormat="1" applyAlignment="1">
      <alignment horizontal="center"/>
    </xf>
    <xf numFmtId="165" fontId="4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4" fillId="0" borderId="2" xfId="0" applyFont="1" applyBorder="1"/>
    <xf numFmtId="165" fontId="4" fillId="0" borderId="2" xfId="0" applyNumberFormat="1" applyFont="1" applyBorder="1" applyAlignment="1">
      <alignment horizontal="center"/>
    </xf>
    <xf numFmtId="0" fontId="7" fillId="0" borderId="2" xfId="0" applyFont="1" applyBorder="1"/>
    <xf numFmtId="165" fontId="7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0" fillId="2" borderId="0" xfId="0" applyFill="1"/>
    <xf numFmtId="0" fontId="12" fillId="2" borderId="2" xfId="0" applyFont="1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11" fillId="2" borderId="2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0" fontId="0" fillId="3" borderId="0" xfId="0" applyFill="1"/>
    <xf numFmtId="0" fontId="8" fillId="0" borderId="0" xfId="0" applyFont="1"/>
    <xf numFmtId="0" fontId="13" fillId="4" borderId="2" xfId="0" applyFont="1" applyFill="1" applyBorder="1" applyAlignment="1">
      <alignment horizontal="right"/>
    </xf>
    <xf numFmtId="0" fontId="14" fillId="5" borderId="0" xfId="0" applyFont="1" applyFill="1"/>
    <xf numFmtId="0" fontId="0" fillId="5" borderId="0" xfId="0" applyFill="1"/>
    <xf numFmtId="0" fontId="13" fillId="2" borderId="2" xfId="0" applyFont="1" applyFill="1" applyBorder="1" applyAlignment="1">
      <alignment horizontal="left"/>
    </xf>
    <xf numFmtId="0" fontId="0" fillId="2" borderId="2" xfId="0" applyFill="1" applyBorder="1"/>
    <xf numFmtId="165" fontId="7" fillId="6" borderId="0" xfId="0" applyNumberFormat="1" applyFont="1" applyFill="1" applyAlignment="1">
      <alignment horizontal="center"/>
    </xf>
    <xf numFmtId="0" fontId="10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13" fillId="6" borderId="0" xfId="0" applyFont="1" applyFill="1" applyAlignment="1">
      <alignment horizontal="center"/>
    </xf>
    <xf numFmtId="165" fontId="16" fillId="2" borderId="2" xfId="0" applyNumberFormat="1" applyFont="1" applyFill="1" applyBorder="1" applyAlignment="1">
      <alignment horizontal="center"/>
    </xf>
    <xf numFmtId="166" fontId="16" fillId="2" borderId="2" xfId="0" applyNumberFormat="1" applyFont="1" applyFill="1" applyBorder="1" applyAlignment="1">
      <alignment horizontal="center"/>
    </xf>
    <xf numFmtId="0" fontId="18" fillId="2" borderId="2" xfId="0" applyFont="1" applyFill="1" applyBorder="1" applyAlignment="1">
      <alignment horizontal="right"/>
    </xf>
    <xf numFmtId="0" fontId="13" fillId="2" borderId="2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66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0"/>
  <sheetViews>
    <sheetView tabSelected="1" zoomScale="68" zoomScaleNormal="68" workbookViewId="0">
      <selection activeCell="O10" sqref="O10"/>
    </sheetView>
  </sheetViews>
  <sheetFormatPr defaultColWidth="11.5703125" defaultRowHeight="21.6" customHeight="1" x14ac:dyDescent="0.2"/>
  <cols>
    <col min="1" max="1" width="32.42578125" customWidth="1"/>
    <col min="2" max="5" width="11.5703125" style="1"/>
    <col min="9" max="9" width="15.85546875" customWidth="1"/>
    <col min="10" max="10" width="14.85546875" customWidth="1"/>
    <col min="11" max="11" width="15.28515625" customWidth="1"/>
    <col min="13" max="13" width="15.42578125" customWidth="1"/>
    <col min="14" max="14" width="14.5703125" customWidth="1"/>
    <col min="15" max="15" width="13" customWidth="1"/>
    <col min="16" max="16" width="13.140625" customWidth="1"/>
  </cols>
  <sheetData>
    <row r="1" spans="1:16" ht="21.6" customHeight="1" x14ac:dyDescent="0.2">
      <c r="A1" s="43" t="s">
        <v>28</v>
      </c>
      <c r="B1" s="2"/>
      <c r="C1" s="2"/>
      <c r="D1" s="2"/>
      <c r="E1" s="2"/>
      <c r="F1" s="3"/>
      <c r="G1" s="4"/>
      <c r="I1" s="3"/>
    </row>
    <row r="2" spans="1:16" ht="21.6" customHeight="1" x14ac:dyDescent="0.25">
      <c r="A2" s="12"/>
      <c r="B2" s="13"/>
      <c r="C2" s="13"/>
      <c r="D2" s="13"/>
      <c r="E2" s="13"/>
      <c r="F2" s="14"/>
      <c r="I2" s="14"/>
      <c r="M2" s="38" t="s">
        <v>27</v>
      </c>
      <c r="N2" s="39"/>
      <c r="O2" s="39"/>
      <c r="P2" s="39"/>
    </row>
    <row r="3" spans="1:16" ht="21.6" hidden="1" customHeight="1" x14ac:dyDescent="0.2">
      <c r="A3" s="5"/>
      <c r="B3" s="1">
        <v>1</v>
      </c>
      <c r="C3" s="1">
        <v>4</v>
      </c>
      <c r="D3" s="1">
        <v>8</v>
      </c>
      <c r="E3" s="1">
        <v>12</v>
      </c>
      <c r="F3" s="1">
        <v>16</v>
      </c>
      <c r="G3" s="1">
        <v>20</v>
      </c>
      <c r="M3" s="35"/>
      <c r="N3" s="35"/>
      <c r="O3" s="35"/>
      <c r="P3" s="35"/>
    </row>
    <row r="4" spans="1:16" ht="21.6" customHeight="1" x14ac:dyDescent="0.25">
      <c r="A4" s="36" t="s">
        <v>29</v>
      </c>
      <c r="L4" s="26"/>
      <c r="M4" s="45" t="s">
        <v>31</v>
      </c>
      <c r="N4" s="28"/>
      <c r="O4" s="28"/>
      <c r="P4" s="28"/>
    </row>
    <row r="5" spans="1:16" ht="21.6" customHeight="1" x14ac:dyDescent="0.25">
      <c r="I5" s="20" t="s">
        <v>34</v>
      </c>
      <c r="J5" s="20"/>
      <c r="K5" s="20"/>
      <c r="M5" s="49" t="s">
        <v>24</v>
      </c>
      <c r="N5" s="49"/>
      <c r="O5" s="37">
        <v>13</v>
      </c>
      <c r="P5" s="40" t="s">
        <v>22</v>
      </c>
    </row>
    <row r="6" spans="1:16" ht="21.6" customHeight="1" x14ac:dyDescent="0.2">
      <c r="A6" s="53" t="s">
        <v>25</v>
      </c>
      <c r="B6" s="53"/>
      <c r="C6" s="53"/>
      <c r="D6" s="53"/>
      <c r="E6" s="53"/>
      <c r="F6" s="53"/>
      <c r="G6" s="53"/>
      <c r="I6" s="57" t="s">
        <v>17</v>
      </c>
      <c r="J6" s="56" t="s">
        <v>18</v>
      </c>
      <c r="K6" s="58" t="s">
        <v>21</v>
      </c>
      <c r="L6" s="1"/>
      <c r="M6" s="41"/>
      <c r="N6" s="29"/>
      <c r="O6" s="30"/>
      <c r="P6" s="30"/>
    </row>
    <row r="7" spans="1:16" ht="21.6" customHeight="1" x14ac:dyDescent="0.2">
      <c r="A7" s="15"/>
      <c r="B7" s="16"/>
      <c r="C7" s="16"/>
      <c r="D7" s="16"/>
      <c r="E7" s="16"/>
      <c r="F7" s="15"/>
      <c r="G7" s="15"/>
      <c r="I7" s="57"/>
      <c r="J7" s="57"/>
      <c r="K7" s="59"/>
      <c r="L7" s="1"/>
      <c r="M7" s="54" t="s">
        <v>19</v>
      </c>
      <c r="N7" s="54" t="s">
        <v>15</v>
      </c>
      <c r="O7" s="54" t="s">
        <v>20</v>
      </c>
      <c r="P7" s="52" t="s">
        <v>16</v>
      </c>
    </row>
    <row r="8" spans="1:16" s="6" customFormat="1" ht="21.6" customHeight="1" x14ac:dyDescent="0.2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8" t="s">
        <v>5</v>
      </c>
      <c r="G8" s="18" t="s">
        <v>6</v>
      </c>
      <c r="I8" s="18" t="s">
        <v>1</v>
      </c>
      <c r="J8" s="18" t="s">
        <v>1</v>
      </c>
      <c r="K8" s="24"/>
      <c r="L8" s="1"/>
      <c r="M8" s="55"/>
      <c r="N8" s="55"/>
      <c r="O8" s="55"/>
      <c r="P8" s="52"/>
    </row>
    <row r="9" spans="1:16" ht="21.6" customHeight="1" x14ac:dyDescent="0.2">
      <c r="A9" s="15" t="s">
        <v>7</v>
      </c>
      <c r="B9" s="19">
        <v>0.55979999999999996</v>
      </c>
      <c r="C9" s="19">
        <f>$B9*C$3</f>
        <v>2.2391999999999999</v>
      </c>
      <c r="D9" s="19">
        <f>$B9*D$3</f>
        <v>4.4783999999999997</v>
      </c>
      <c r="E9" s="19">
        <f>$B9*E$3</f>
        <v>6.7175999999999991</v>
      </c>
      <c r="F9" s="19">
        <f>$B9*F$3</f>
        <v>8.9567999999999994</v>
      </c>
      <c r="G9" s="19">
        <f>$B9*G$3</f>
        <v>11.196</v>
      </c>
      <c r="I9" s="19">
        <v>0.46850000000000003</v>
      </c>
      <c r="J9" s="19">
        <v>0.46850000000000003</v>
      </c>
      <c r="K9" s="19">
        <v>0.55979999999999996</v>
      </c>
      <c r="L9" s="27"/>
      <c r="M9" s="30">
        <f>I9*O5</f>
        <v>6.0905000000000005</v>
      </c>
      <c r="N9" s="30">
        <f>B9*O5</f>
        <v>7.2773999999999992</v>
      </c>
      <c r="O9" s="30">
        <f>J9*O5</f>
        <v>6.0905000000000005</v>
      </c>
      <c r="P9" s="30">
        <f>K9*O5</f>
        <v>7.2773999999999992</v>
      </c>
    </row>
    <row r="10" spans="1:16" ht="21.6" customHeight="1" x14ac:dyDescent="0.2">
      <c r="A10" s="15" t="s">
        <v>8</v>
      </c>
      <c r="B10" s="19">
        <v>2.3506</v>
      </c>
      <c r="C10" s="19">
        <f>B10</f>
        <v>2.3506</v>
      </c>
      <c r="D10" s="19">
        <f>B10</f>
        <v>2.3506</v>
      </c>
      <c r="E10" s="19">
        <f>B10</f>
        <v>2.3506</v>
      </c>
      <c r="F10" s="19">
        <f>B10</f>
        <v>2.3506</v>
      </c>
      <c r="G10" s="19">
        <f>C10</f>
        <v>2.3506</v>
      </c>
      <c r="I10" s="19">
        <v>2.0163000000000002</v>
      </c>
      <c r="J10" s="19">
        <v>7.49</v>
      </c>
      <c r="K10" s="19">
        <v>8.7707999999999995</v>
      </c>
      <c r="L10" s="1"/>
      <c r="M10" s="31">
        <f>I10</f>
        <v>2.0163000000000002</v>
      </c>
      <c r="N10" s="31">
        <f>B10</f>
        <v>2.3506</v>
      </c>
      <c r="O10" s="31">
        <f>J10</f>
        <v>7.49</v>
      </c>
      <c r="P10" s="31">
        <f>K10</f>
        <v>8.7707999999999995</v>
      </c>
    </row>
    <row r="11" spans="1:16" ht="21.6" customHeight="1" x14ac:dyDescent="0.2">
      <c r="A11" s="15" t="s">
        <v>12</v>
      </c>
      <c r="B11" s="19">
        <v>0.89410000000000001</v>
      </c>
      <c r="C11" s="19">
        <f>$B11*C$3</f>
        <v>3.5764</v>
      </c>
      <c r="D11" s="19">
        <f>$B11*D$3</f>
        <v>7.1528</v>
      </c>
      <c r="E11" s="19">
        <f>$B11*E$3</f>
        <v>10.729200000000001</v>
      </c>
      <c r="F11" s="19">
        <f>$B11*F$3</f>
        <v>14.3056</v>
      </c>
      <c r="G11" s="19">
        <f>$B11*G$3</f>
        <v>17.882000000000001</v>
      </c>
      <c r="I11" s="19">
        <v>0.84730000000000005</v>
      </c>
      <c r="J11" s="19">
        <v>0.84730000000000005</v>
      </c>
      <c r="K11" s="19">
        <v>0.89410000000000001</v>
      </c>
      <c r="L11" s="1"/>
      <c r="M11" s="30">
        <f>I11*O5</f>
        <v>11.014900000000001</v>
      </c>
      <c r="N11" s="30">
        <f>B11*O5</f>
        <v>11.6233</v>
      </c>
      <c r="O11" s="30">
        <f>J11*O5</f>
        <v>11.014900000000001</v>
      </c>
      <c r="P11" s="30">
        <f>K11*O5</f>
        <v>11.6233</v>
      </c>
    </row>
    <row r="12" spans="1:16" ht="21.6" customHeight="1" x14ac:dyDescent="0.2">
      <c r="A12" s="15" t="s">
        <v>13</v>
      </c>
      <c r="B12" s="16">
        <v>1.0757000000000001</v>
      </c>
      <c r="C12" s="19">
        <f>B12</f>
        <v>1.0757000000000001</v>
      </c>
      <c r="D12" s="19">
        <f>B12</f>
        <v>1.0757000000000001</v>
      </c>
      <c r="E12" s="19">
        <f>B12</f>
        <v>1.0757000000000001</v>
      </c>
      <c r="F12" s="19">
        <f>B12</f>
        <v>1.0757000000000001</v>
      </c>
      <c r="G12" s="19">
        <f>C12</f>
        <v>1.0757000000000001</v>
      </c>
      <c r="I12" s="19">
        <v>2.0145</v>
      </c>
      <c r="J12" s="19">
        <v>5.2206000000000001</v>
      </c>
      <c r="K12" s="19">
        <v>1.0757000000000001</v>
      </c>
      <c r="L12" s="1"/>
      <c r="M12" s="31">
        <f>I12</f>
        <v>2.0145</v>
      </c>
      <c r="N12" s="31">
        <f>B12</f>
        <v>1.0757000000000001</v>
      </c>
      <c r="O12" s="31">
        <f>J12</f>
        <v>5.2206000000000001</v>
      </c>
      <c r="P12" s="31">
        <f>K12</f>
        <v>1.0757000000000001</v>
      </c>
    </row>
    <row r="13" spans="1:16" ht="21.6" customHeight="1" x14ac:dyDescent="0.2">
      <c r="A13" s="15" t="s">
        <v>9</v>
      </c>
      <c r="B13" s="19">
        <v>5.28E-2</v>
      </c>
      <c r="C13" s="19">
        <f>$B13*C$3</f>
        <v>0.2112</v>
      </c>
      <c r="D13" s="19">
        <f>$B13*D$3</f>
        <v>0.4224</v>
      </c>
      <c r="E13" s="19">
        <f>$B13*E$3</f>
        <v>0.63359999999999994</v>
      </c>
      <c r="F13" s="19">
        <f>$B13*F$3</f>
        <v>0.8448</v>
      </c>
      <c r="G13" s="19">
        <f>$B13*G$3</f>
        <v>1.056</v>
      </c>
      <c r="I13" s="19">
        <v>5.28E-2</v>
      </c>
      <c r="J13" s="19">
        <v>5.28E-2</v>
      </c>
      <c r="K13" s="19">
        <v>5.28E-2</v>
      </c>
      <c r="L13" s="1"/>
      <c r="M13" s="30">
        <f>I13*O5</f>
        <v>0.68640000000000001</v>
      </c>
      <c r="N13" s="30">
        <f>B13*O5</f>
        <v>0.68640000000000001</v>
      </c>
      <c r="O13" s="30">
        <f>J13*O5</f>
        <v>0.68640000000000001</v>
      </c>
      <c r="P13" s="30">
        <f>K13*O5</f>
        <v>0.68640000000000001</v>
      </c>
    </row>
    <row r="14" spans="1:16" ht="21.6" customHeight="1" x14ac:dyDescent="0.2">
      <c r="A14" s="20" t="s">
        <v>10</v>
      </c>
      <c r="B14" s="21">
        <f t="shared" ref="B14:G14" si="0">SUM(B9:B13)</f>
        <v>4.9330000000000007</v>
      </c>
      <c r="C14" s="21">
        <f t="shared" si="0"/>
        <v>9.4530999999999992</v>
      </c>
      <c r="D14" s="21">
        <f t="shared" si="0"/>
        <v>15.479899999999999</v>
      </c>
      <c r="E14" s="21">
        <f t="shared" si="0"/>
        <v>21.506700000000002</v>
      </c>
      <c r="F14" s="21">
        <f t="shared" si="0"/>
        <v>27.5335</v>
      </c>
      <c r="G14" s="21">
        <f t="shared" si="0"/>
        <v>33.560299999999998</v>
      </c>
      <c r="I14" s="21">
        <f>SUM(I9:I13)</f>
        <v>5.3994000000000009</v>
      </c>
      <c r="J14" s="21">
        <f>SUM(J9:J13)</f>
        <v>14.079199999999998</v>
      </c>
      <c r="K14" s="21">
        <f>SUM(K9:K13)</f>
        <v>11.353199999999998</v>
      </c>
      <c r="L14" s="1"/>
      <c r="M14" s="30">
        <f>SUM(M9:M13)</f>
        <v>21.822600000000001</v>
      </c>
      <c r="N14" s="30">
        <f>SUM(N9:N13)</f>
        <v>23.013400000000001</v>
      </c>
      <c r="O14" s="30">
        <f>SUM(O9:O13)</f>
        <v>30.502400000000002</v>
      </c>
      <c r="P14" s="30">
        <f>SUM(P9:P13)</f>
        <v>29.433599999999998</v>
      </c>
    </row>
    <row r="15" spans="1:16" ht="21.6" customHeight="1" x14ac:dyDescent="0.2">
      <c r="A15" s="22" t="s">
        <v>11</v>
      </c>
      <c r="B15" s="23">
        <f>(B9+B10+B11+B12)*1.095+B13</f>
        <v>5.3966190000000003</v>
      </c>
      <c r="C15" s="23">
        <f t="shared" ref="C15:P15" si="1">(C9+C10+C11+C12)*1.095+C13</f>
        <v>10.331080499999999</v>
      </c>
      <c r="D15" s="23">
        <f t="shared" si="1"/>
        <v>16.910362499999998</v>
      </c>
      <c r="E15" s="23">
        <f t="shared" si="1"/>
        <v>23.489644500000001</v>
      </c>
      <c r="F15" s="23">
        <f t="shared" si="1"/>
        <v>30.0689265</v>
      </c>
      <c r="G15" s="23">
        <f t="shared" si="1"/>
        <v>36.648208499999996</v>
      </c>
      <c r="H15" s="10"/>
      <c r="I15" s="23">
        <f t="shared" si="1"/>
        <v>5.9073270000000004</v>
      </c>
      <c r="J15" s="23">
        <f t="shared" si="1"/>
        <v>15.411707999999997</v>
      </c>
      <c r="K15" s="23">
        <f t="shared" si="1"/>
        <v>12.426737999999997</v>
      </c>
      <c r="L15" s="10"/>
      <c r="M15" s="32">
        <f t="shared" si="1"/>
        <v>23.830539000000002</v>
      </c>
      <c r="N15" s="32">
        <f t="shared" si="1"/>
        <v>25.134464999999999</v>
      </c>
      <c r="O15" s="32">
        <f t="shared" si="1"/>
        <v>33.334920000000004</v>
      </c>
      <c r="P15" s="32">
        <f t="shared" si="1"/>
        <v>32.164583999999998</v>
      </c>
    </row>
    <row r="16" spans="1:16" ht="21.6" customHeight="1" x14ac:dyDescent="0.2">
      <c r="A16" s="9"/>
      <c r="B16" s="10"/>
      <c r="C16" s="10"/>
      <c r="D16" s="10"/>
      <c r="E16" s="10"/>
      <c r="F16" s="10"/>
      <c r="G16" s="10"/>
      <c r="H16" s="10"/>
      <c r="I16" s="23"/>
      <c r="J16" s="25" t="s">
        <v>23</v>
      </c>
      <c r="K16" s="25">
        <f>K15-J15</f>
        <v>-2.9849700000000006</v>
      </c>
      <c r="L16" s="11"/>
      <c r="M16" s="33" t="s">
        <v>32</v>
      </c>
      <c r="N16" s="33">
        <f>N15-M15</f>
        <v>1.303925999999997</v>
      </c>
      <c r="O16" s="33"/>
      <c r="P16" s="33">
        <f>P15-O15</f>
        <v>-1.170336000000006</v>
      </c>
    </row>
    <row r="17" spans="1:16" ht="21.6" customHeight="1" x14ac:dyDescent="0.2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47" t="s">
        <v>33</v>
      </c>
      <c r="N17" s="48">
        <f>N15/M15-1</f>
        <v>5.4716597052210991E-2</v>
      </c>
      <c r="O17" s="48"/>
      <c r="P17" s="48">
        <f>P15/O15-1</f>
        <v>-3.5108408839739425E-2</v>
      </c>
    </row>
    <row r="18" spans="1:16" ht="21.6" customHeight="1" x14ac:dyDescent="0.2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42"/>
      <c r="N18" s="42"/>
      <c r="O18" s="42"/>
      <c r="P18" s="42"/>
    </row>
    <row r="19" spans="1:16" ht="21.6" customHeight="1" x14ac:dyDescent="0.25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46" t="s">
        <v>30</v>
      </c>
      <c r="N19" s="42"/>
      <c r="O19" s="42"/>
      <c r="P19" s="42"/>
    </row>
    <row r="20" spans="1:16" ht="21.6" customHeight="1" x14ac:dyDescent="0.25">
      <c r="B20" s="7"/>
      <c r="C20" s="7"/>
      <c r="D20" s="7"/>
      <c r="E20" s="7"/>
      <c r="F20" s="7"/>
      <c r="G20" s="7"/>
      <c r="I20" s="20" t="s">
        <v>34</v>
      </c>
      <c r="J20" s="44"/>
      <c r="K20" s="44"/>
      <c r="L20" s="1"/>
      <c r="M20" s="50" t="s">
        <v>24</v>
      </c>
      <c r="N20" s="51"/>
      <c r="O20" s="37">
        <v>13</v>
      </c>
      <c r="P20" s="40" t="s">
        <v>22</v>
      </c>
    </row>
    <row r="21" spans="1:16" ht="21.6" customHeight="1" x14ac:dyDescent="0.2">
      <c r="A21" s="53" t="s">
        <v>26</v>
      </c>
      <c r="B21" s="53"/>
      <c r="C21" s="53"/>
      <c r="D21" s="53"/>
      <c r="E21" s="53"/>
      <c r="F21" s="53"/>
      <c r="G21" s="53"/>
      <c r="I21" s="57" t="s">
        <v>17</v>
      </c>
      <c r="J21" s="56" t="s">
        <v>18</v>
      </c>
      <c r="K21" s="58" t="s">
        <v>21</v>
      </c>
      <c r="L21" s="1"/>
      <c r="M21" s="41"/>
      <c r="N21" s="29"/>
      <c r="O21" s="30"/>
      <c r="P21" s="30"/>
    </row>
    <row r="22" spans="1:16" ht="21.6" customHeight="1" x14ac:dyDescent="0.2">
      <c r="A22" s="20"/>
      <c r="B22" s="16"/>
      <c r="C22" s="16"/>
      <c r="D22" s="16"/>
      <c r="E22" s="16"/>
      <c r="F22" s="15"/>
      <c r="G22" s="15"/>
      <c r="I22" s="57"/>
      <c r="J22" s="57"/>
      <c r="K22" s="59"/>
      <c r="L22" s="1"/>
      <c r="M22" s="52" t="s">
        <v>19</v>
      </c>
      <c r="N22" s="52" t="s">
        <v>15</v>
      </c>
      <c r="O22" s="52" t="s">
        <v>20</v>
      </c>
      <c r="P22" s="52" t="s">
        <v>16</v>
      </c>
    </row>
    <row r="23" spans="1:16" s="6" customFormat="1" ht="21.6" customHeight="1" x14ac:dyDescent="0.2">
      <c r="A23" s="17" t="s">
        <v>0</v>
      </c>
      <c r="B23" s="18" t="s">
        <v>1</v>
      </c>
      <c r="C23" s="18" t="s">
        <v>2</v>
      </c>
      <c r="D23" s="18" t="s">
        <v>3</v>
      </c>
      <c r="E23" s="18" t="s">
        <v>4</v>
      </c>
      <c r="F23" s="18" t="s">
        <v>5</v>
      </c>
      <c r="G23" s="18" t="s">
        <v>6</v>
      </c>
      <c r="I23" s="18" t="s">
        <v>1</v>
      </c>
      <c r="J23" s="18" t="s">
        <v>1</v>
      </c>
      <c r="K23" s="24"/>
      <c r="L23" s="27"/>
      <c r="M23" s="52"/>
      <c r="N23" s="52"/>
      <c r="O23" s="52"/>
      <c r="P23" s="52"/>
    </row>
    <row r="24" spans="1:16" ht="21.6" customHeight="1" x14ac:dyDescent="0.2">
      <c r="A24" s="15" t="s">
        <v>14</v>
      </c>
      <c r="B24" s="19">
        <v>0.70179999999999998</v>
      </c>
      <c r="C24" s="19">
        <f>$B24*C$3</f>
        <v>2.8071999999999999</v>
      </c>
      <c r="D24" s="19">
        <f>$B24*D$3</f>
        <v>5.6143999999999998</v>
      </c>
      <c r="E24" s="19">
        <f>$B24*E$3</f>
        <v>8.4215999999999998</v>
      </c>
      <c r="F24" s="19">
        <f>$B24*F$3</f>
        <v>11.2288</v>
      </c>
      <c r="G24" s="19">
        <f>$B24*G$3</f>
        <v>14.036</v>
      </c>
      <c r="I24" s="19">
        <v>0.67879999999999996</v>
      </c>
      <c r="J24" s="19">
        <v>0.67879999999999996</v>
      </c>
      <c r="K24" s="19">
        <v>0.70179999999999998</v>
      </c>
      <c r="L24" s="1"/>
      <c r="M24" s="30">
        <f>I24*O20</f>
        <v>8.8243999999999989</v>
      </c>
      <c r="N24" s="30">
        <f>B24*O20</f>
        <v>9.1234000000000002</v>
      </c>
      <c r="O24" s="30">
        <f>J24*O20</f>
        <v>8.8243999999999989</v>
      </c>
      <c r="P24" s="30">
        <f>K24*O20</f>
        <v>9.1234000000000002</v>
      </c>
    </row>
    <row r="25" spans="1:16" ht="21.6" customHeight="1" x14ac:dyDescent="0.2">
      <c r="A25" s="15" t="s">
        <v>13</v>
      </c>
      <c r="B25" s="16">
        <v>1.0757000000000001</v>
      </c>
      <c r="C25" s="19">
        <f>B25</f>
        <v>1.0757000000000001</v>
      </c>
      <c r="D25" s="19">
        <f>B25</f>
        <v>1.0757000000000001</v>
      </c>
      <c r="E25" s="19">
        <f>B25</f>
        <v>1.0757000000000001</v>
      </c>
      <c r="F25" s="19">
        <f>B25</f>
        <v>1.0757000000000001</v>
      </c>
      <c r="G25" s="19">
        <f>C25</f>
        <v>1.0757000000000001</v>
      </c>
      <c r="I25" s="19">
        <v>2.0145</v>
      </c>
      <c r="J25" s="19">
        <v>5.2206000000000001</v>
      </c>
      <c r="K25" s="19">
        <v>1.0757000000000001</v>
      </c>
      <c r="L25" s="1"/>
      <c r="M25" s="31">
        <f>I25</f>
        <v>2.0145</v>
      </c>
      <c r="N25" s="31">
        <f>B25</f>
        <v>1.0757000000000001</v>
      </c>
      <c r="O25" s="31">
        <f>J25</f>
        <v>5.2206000000000001</v>
      </c>
      <c r="P25" s="31">
        <f>K25</f>
        <v>1.0757000000000001</v>
      </c>
    </row>
    <row r="26" spans="1:16" ht="21.6" customHeight="1" x14ac:dyDescent="0.2">
      <c r="A26" s="15" t="s">
        <v>9</v>
      </c>
      <c r="B26" s="19">
        <v>0.52829999999999999</v>
      </c>
      <c r="C26" s="19">
        <f>$B26*C$3</f>
        <v>2.1132</v>
      </c>
      <c r="D26" s="19">
        <f>$B26*D$3</f>
        <v>4.2263999999999999</v>
      </c>
      <c r="E26" s="19">
        <f>$B26*E$3</f>
        <v>6.3395999999999999</v>
      </c>
      <c r="F26" s="19">
        <f>$B26*F$3</f>
        <v>8.4527999999999999</v>
      </c>
      <c r="G26" s="19">
        <f>$B26*G$3</f>
        <v>10.565999999999999</v>
      </c>
      <c r="I26" s="19">
        <v>0.52829999999999999</v>
      </c>
      <c r="J26" s="19">
        <v>0.52829999999999999</v>
      </c>
      <c r="K26" s="19">
        <v>0.52829999999999999</v>
      </c>
      <c r="L26" s="1"/>
      <c r="M26" s="30">
        <f>I26*O20</f>
        <v>6.8678999999999997</v>
      </c>
      <c r="N26" s="30">
        <f>B26*O20</f>
        <v>6.8678999999999997</v>
      </c>
      <c r="O26" s="30">
        <f>J26*O20</f>
        <v>6.8678999999999997</v>
      </c>
      <c r="P26" s="30">
        <f>K26*O20</f>
        <v>6.8678999999999997</v>
      </c>
    </row>
    <row r="27" spans="1:16" ht="21.6" customHeight="1" x14ac:dyDescent="0.2">
      <c r="A27" s="20" t="s">
        <v>10</v>
      </c>
      <c r="B27" s="21">
        <f>SUM(B24:B26)</f>
        <v>2.3058000000000001</v>
      </c>
      <c r="C27" s="21">
        <f t="shared" ref="C27:P27" si="2">SUM(C24:C26)</f>
        <v>5.9961000000000002</v>
      </c>
      <c r="D27" s="21">
        <f t="shared" si="2"/>
        <v>10.916499999999999</v>
      </c>
      <c r="E27" s="21">
        <f t="shared" si="2"/>
        <v>15.8369</v>
      </c>
      <c r="F27" s="21">
        <f t="shared" si="2"/>
        <v>20.757300000000001</v>
      </c>
      <c r="G27" s="21">
        <f t="shared" si="2"/>
        <v>25.677699999999998</v>
      </c>
      <c r="H27" s="8"/>
      <c r="I27" s="21">
        <f t="shared" si="2"/>
        <v>3.2215999999999996</v>
      </c>
      <c r="J27" s="21">
        <f t="shared" si="2"/>
        <v>6.4276999999999997</v>
      </c>
      <c r="K27" s="21">
        <f t="shared" si="2"/>
        <v>2.3058000000000001</v>
      </c>
      <c r="L27" s="8"/>
      <c r="M27" s="34">
        <f t="shared" si="2"/>
        <v>17.706799999999998</v>
      </c>
      <c r="N27" s="34">
        <f>SUM(N24:N26)</f>
        <v>17.067</v>
      </c>
      <c r="O27" s="34">
        <f t="shared" si="2"/>
        <v>20.912899999999997</v>
      </c>
      <c r="P27" s="34">
        <f t="shared" si="2"/>
        <v>17.067</v>
      </c>
    </row>
    <row r="28" spans="1:16" ht="21.6" customHeight="1" x14ac:dyDescent="0.2">
      <c r="A28" s="22" t="s">
        <v>11</v>
      </c>
      <c r="B28" s="23">
        <f>(B24+B25)*1.095+B26</f>
        <v>2.4746625</v>
      </c>
      <c r="C28" s="23">
        <f t="shared" ref="C28:P28" si="3">(C24+C25)*1.095+C26</f>
        <v>6.3649754999999999</v>
      </c>
      <c r="D28" s="23">
        <f t="shared" si="3"/>
        <v>11.5520595</v>
      </c>
      <c r="E28" s="23">
        <f t="shared" si="3"/>
        <v>16.739143499999997</v>
      </c>
      <c r="F28" s="23">
        <f t="shared" si="3"/>
        <v>21.926227499999996</v>
      </c>
      <c r="G28" s="23">
        <f t="shared" si="3"/>
        <v>27.113311499999998</v>
      </c>
      <c r="H28" s="10"/>
      <c r="I28" s="23">
        <f t="shared" si="3"/>
        <v>3.4774634999999998</v>
      </c>
      <c r="J28" s="23">
        <f t="shared" si="3"/>
        <v>6.988143</v>
      </c>
      <c r="K28" s="23">
        <f t="shared" si="3"/>
        <v>2.4746625</v>
      </c>
      <c r="L28" s="10"/>
      <c r="M28" s="32">
        <f t="shared" si="3"/>
        <v>18.736495499999997</v>
      </c>
      <c r="N28" s="32">
        <f t="shared" si="3"/>
        <v>18.035914500000001</v>
      </c>
      <c r="O28" s="32">
        <f t="shared" si="3"/>
        <v>22.247174999999999</v>
      </c>
      <c r="P28" s="32">
        <f t="shared" si="3"/>
        <v>18.035914500000001</v>
      </c>
    </row>
    <row r="29" spans="1:16" ht="21.6" customHeight="1" x14ac:dyDescent="0.2">
      <c r="I29" s="15"/>
      <c r="J29" s="25" t="s">
        <v>23</v>
      </c>
      <c r="K29" s="25">
        <f>K28-J28</f>
        <v>-4.5134805</v>
      </c>
      <c r="L29" s="11"/>
      <c r="M29" s="33" t="s">
        <v>32</v>
      </c>
      <c r="N29" s="33">
        <f>N28-M28</f>
        <v>-0.70058099999999612</v>
      </c>
      <c r="O29" s="33"/>
      <c r="P29" s="33">
        <f>P28-O28</f>
        <v>-4.2112604999999981</v>
      </c>
    </row>
    <row r="30" spans="1:16" ht="21.6" customHeight="1" x14ac:dyDescent="0.2">
      <c r="M30" s="47" t="s">
        <v>33</v>
      </c>
      <c r="N30" s="48">
        <f>N28/M28-1</f>
        <v>-3.7391250674385534E-2</v>
      </c>
      <c r="O30" s="48"/>
      <c r="P30" s="48">
        <f>P28/O28-1</f>
        <v>-0.18929416881019723</v>
      </c>
    </row>
  </sheetData>
  <sheetProtection selectLockedCells="1" selectUnlockedCells="1"/>
  <mergeCells count="18">
    <mergeCell ref="P22:P23"/>
    <mergeCell ref="O22:O23"/>
    <mergeCell ref="M5:N5"/>
    <mergeCell ref="M20:N20"/>
    <mergeCell ref="P7:P8"/>
    <mergeCell ref="A6:G6"/>
    <mergeCell ref="A21:G21"/>
    <mergeCell ref="M7:M8"/>
    <mergeCell ref="N7:N8"/>
    <mergeCell ref="O7:O8"/>
    <mergeCell ref="J6:J7"/>
    <mergeCell ref="I6:I7"/>
    <mergeCell ref="I21:I22"/>
    <mergeCell ref="J21:J22"/>
    <mergeCell ref="K21:K22"/>
    <mergeCell ref="K6:K7"/>
    <mergeCell ref="N22:N23"/>
    <mergeCell ref="M22:M23"/>
  </mergeCells>
  <pageMargins left="0.78749999999999998" right="0.78749999999999998" top="0.78749999999999998" bottom="0.78749999999999998" header="0.51180555555555551" footer="0.51180555555555551"/>
  <pageSetup paperSize="9" scale="57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Delovni 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Zdenka Frank</dc:creator>
  <cp:lastModifiedBy>Zdenka Frank</cp:lastModifiedBy>
  <cp:lastPrinted>2015-03-13T08:03:31Z</cp:lastPrinted>
  <dcterms:created xsi:type="dcterms:W3CDTF">2013-02-19T11:24:20Z</dcterms:created>
  <dcterms:modified xsi:type="dcterms:W3CDTF">2026-05-06T05:44:43Z</dcterms:modified>
</cp:coreProperties>
</file>